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jav\Documents\JAVNA NAROČILA 2025 - POSTOPKI\3-ZJN\ZA OBJAVO\"/>
    </mc:Choice>
  </mc:AlternateContent>
  <xr:revisionPtr revIDLastSave="0" documentId="13_ncr:1_{BB42D1F6-584A-474D-92A7-BA3A648B5813}" xr6:coauthVersionLast="36" xr6:coauthVersionMax="47" xr10:uidLastSave="{00000000-0000-0000-0000-000000000000}"/>
  <bookViews>
    <workbookView xWindow="0" yWindow="0" windowWidth="28800" windowHeight="12105" xr2:uid="{861C3DAD-F741-45E2-A60E-03140A3A5A23}"/>
  </bookViews>
  <sheets>
    <sheet name="2026" sheetId="18" r:id="rId1"/>
    <sheet name="2027" sheetId="17" r:id="rId2"/>
    <sheet name="SKUPAJ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2" l="1"/>
  <c r="D13" i="2" s="1"/>
  <c r="E13" i="2" s="1"/>
  <c r="E17" i="18"/>
  <c r="E16" i="18"/>
  <c r="E15" i="18"/>
  <c r="E14" i="18"/>
  <c r="E13" i="18"/>
  <c r="E12" i="18"/>
  <c r="E11" i="18"/>
  <c r="E10" i="18"/>
  <c r="E9" i="18"/>
  <c r="E8" i="18"/>
  <c r="E7" i="18"/>
  <c r="E17" i="17"/>
  <c r="E16" i="17"/>
  <c r="E15" i="17"/>
  <c r="E14" i="17"/>
  <c r="E13" i="17"/>
  <c r="E12" i="17"/>
  <c r="E11" i="17"/>
  <c r="E10" i="17"/>
  <c r="E9" i="17"/>
  <c r="E8" i="17"/>
  <c r="E7" i="17"/>
  <c r="E6" i="18" l="1"/>
  <c r="E18" i="18" s="1"/>
  <c r="C18" i="18"/>
  <c r="C9" i="2" s="1"/>
  <c r="E6" i="17"/>
  <c r="E18" i="17" s="1"/>
  <c r="C18" i="17"/>
  <c r="C10" i="2" s="1"/>
  <c r="C14" i="2" l="1"/>
  <c r="E14" i="2" s="1"/>
  <c r="E9" i="2"/>
  <c r="E12" i="2" l="1"/>
  <c r="E10" i="2" l="1"/>
</calcChain>
</file>

<file path=xl/sharedStrings.xml><?xml version="1.0" encoding="utf-8"?>
<sst xmlns="http://schemas.openxmlformats.org/spreadsheetml/2006/main" count="55" uniqueCount="35">
  <si>
    <t>MESEC</t>
  </si>
  <si>
    <t>KOLIČINA v LITRIH</t>
  </si>
  <si>
    <t>Cena na enoto  m3</t>
  </si>
  <si>
    <t>SKUPAJ CENA z DDV-jem</t>
  </si>
  <si>
    <t>januar</t>
  </si>
  <si>
    <t>februar</t>
  </si>
  <si>
    <t>marec</t>
  </si>
  <si>
    <t>april</t>
  </si>
  <si>
    <t>maj</t>
  </si>
  <si>
    <t>junij</t>
  </si>
  <si>
    <t>julij</t>
  </si>
  <si>
    <t>avgust</t>
  </si>
  <si>
    <t>september</t>
  </si>
  <si>
    <t>oktober</t>
  </si>
  <si>
    <t>november</t>
  </si>
  <si>
    <t>december</t>
  </si>
  <si>
    <t>RAKOVNIK IZCEDNE VODE ODVOZ NA ČN V LETU 2026</t>
  </si>
  <si>
    <t>SKUPAJ LETNO-2026</t>
  </si>
  <si>
    <t>RAKOVNIK IZCEDNE VODE ODVOZ NA ČN V LETU 2027</t>
  </si>
  <si>
    <t>RAKOVNIK IZCEDNE VODE ODVOZ NA ČN V LETU 2026 - 2027</t>
  </si>
  <si>
    <t>REKAPITULACIJA</t>
  </si>
  <si>
    <t>LETO</t>
  </si>
  <si>
    <t xml:space="preserve"> CENA brez DDV-ja</t>
  </si>
  <si>
    <t>SKUPAJ 2026-2027 brez DDV</t>
  </si>
  <si>
    <t>DDV 9,5%</t>
  </si>
  <si>
    <t>SKUPAJ Z DDV</t>
  </si>
  <si>
    <t>SKUPAJ LETNO-2027</t>
  </si>
  <si>
    <t xml:space="preserve">OPOMBE : </t>
  </si>
  <si>
    <t>1. Izvajalec je dolžan:</t>
  </si>
  <si>
    <t>Uskladiti termin odvoza izcednih voda z naročnikom, pri čemer mora skrbeti za to, da količina vode v zbirnem bazenu ne preseže 1/3 velikosti bazena.</t>
  </si>
  <si>
    <t>Predati naročniku listino o teži prevoza za vsakokratni odvoz, izveden na javni tehtnici za preverbo teže tovora pred prevzemom in po prevzemu vod iz zbirnega bazena odlagališča Rakovnik.</t>
  </si>
  <si>
    <t xml:space="preserve">Predati naročniku pred in po odvozu izcednih voda slikovno gradivo, kjer je na merilni letvi v zbirnem bazenu izcednih voda odlagališča Rakovnik izkazana višine odpadne vode v zbirnem bazenu odlagališča Rakovnik pred in po odvozu izcednih voda, s časovnim prikazom na slikovnem gradivu. </t>
  </si>
  <si>
    <t>Prevzeti vso odgovornost za ustrezno ravnanje z odpadno vodo, ki jo prevzema na odlagališču Rakovnik - prevzem s črpanjem iz bazena izcednih voda na odlagališču Rakovnik, njen prevoz, čiščenje in končni izpust prečiščenih voda, kot tudi ustrezno ravnanje z onesnaženimi suhimi masami, ki nastanejo v procesu čiščenja.</t>
  </si>
  <si>
    <t xml:space="preserve">2. Plačilo odvoza in čiščenja izcednih voda se opravi, ko izvajalec izkaže z zgoraj navedeno dokumentacijo, da je odvoz opravljen, prevzete količine pa ustrezno deponirane v ČN, ki je izkazala usposobljenost in ustreznost čiščenja prevzetih izcednih voda. Plačilo se opravi v obsegu količin, ki so bile prevzete po principu cene / enoto prevzetih količin s strani izvajalca del. </t>
  </si>
  <si>
    <t>3. Ponudbena cena vključuje vse stroške, povezane s prevzemom, prevozom in čiščenjem izcednih vod na čistilni napravi.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</si>
</sst>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_-* #,##0.00_-;\-* #,##0.00_-;_-* &quot;-&quot;??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164" fontId="2" fillId="0" borderId="0" xfId="1" applyFont="1"/>
    <xf numFmtId="164" fontId="0" fillId="0" borderId="0" xfId="1" applyFont="1"/>
    <xf numFmtId="7" fontId="0" fillId="0" borderId="0" xfId="1" applyNumberFormat="1" applyFont="1"/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164" fontId="3" fillId="0" borderId="1" xfId="1" applyFont="1" applyBorder="1" applyAlignment="1">
      <alignment wrapText="1"/>
    </xf>
    <xf numFmtId="7" fontId="3" fillId="0" borderId="1" xfId="1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164" fontId="4" fillId="0" borderId="1" xfId="1" applyFont="1" applyBorder="1" applyAlignment="1">
      <alignment wrapText="1"/>
    </xf>
    <xf numFmtId="7" fontId="4" fillId="0" borderId="1" xfId="1" applyNumberFormat="1" applyFont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1" applyFont="1" applyAlignment="1">
      <alignment wrapText="1"/>
    </xf>
    <xf numFmtId="7" fontId="3" fillId="0" borderId="0" xfId="1" applyNumberFormat="1" applyFont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5" fillId="0" borderId="0" xfId="0" applyFont="1"/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86AC1-E8BF-411D-B02E-2F7EAB88BAFB}">
  <dimension ref="A2:G18"/>
  <sheetViews>
    <sheetView tabSelected="1" workbookViewId="0">
      <selection activeCell="I17" sqref="I17"/>
    </sheetView>
  </sheetViews>
  <sheetFormatPr defaultRowHeight="18.75" x14ac:dyDescent="0.3"/>
  <cols>
    <col min="1" max="1" width="3.7109375" style="14" bestFit="1" customWidth="1"/>
    <col min="2" max="2" width="20" style="15" bestFit="1" customWidth="1"/>
    <col min="3" max="3" width="24.5703125" style="16" customWidth="1"/>
    <col min="4" max="4" width="8.5703125" style="16" bestFit="1" customWidth="1"/>
    <col min="5" max="5" width="15" style="17" bestFit="1" customWidth="1"/>
    <col min="7" max="7" width="12" style="3" bestFit="1" customWidth="1"/>
    <col min="8" max="8" width="13.140625" bestFit="1" customWidth="1"/>
  </cols>
  <sheetData>
    <row r="2" spans="1:7" ht="75" x14ac:dyDescent="0.3">
      <c r="A2" s="5"/>
      <c r="B2" s="6" t="s">
        <v>16</v>
      </c>
      <c r="C2" s="7"/>
      <c r="D2" s="7"/>
      <c r="E2" s="8"/>
    </row>
    <row r="3" spans="1:7" x14ac:dyDescent="0.3">
      <c r="A3" s="5"/>
      <c r="B3" s="9"/>
      <c r="C3" s="7"/>
      <c r="D3" s="7"/>
      <c r="E3" s="8"/>
    </row>
    <row r="4" spans="1:7" ht="37.5" x14ac:dyDescent="0.3">
      <c r="A4" s="5"/>
      <c r="B4" s="9" t="s">
        <v>0</v>
      </c>
      <c r="C4" s="7" t="s">
        <v>1</v>
      </c>
      <c r="D4" s="7"/>
      <c r="E4" s="8"/>
    </row>
    <row r="5" spans="1:7" ht="75" x14ac:dyDescent="0.3">
      <c r="A5" s="5"/>
      <c r="B5" s="9"/>
      <c r="C5" s="7"/>
      <c r="D5" s="7" t="s">
        <v>2</v>
      </c>
      <c r="E5" s="8" t="s">
        <v>22</v>
      </c>
    </row>
    <row r="6" spans="1:7" x14ac:dyDescent="0.3">
      <c r="A6" s="5">
        <v>1</v>
      </c>
      <c r="B6" s="9" t="s">
        <v>4</v>
      </c>
      <c r="C6" s="7">
        <v>800000</v>
      </c>
      <c r="D6" s="7"/>
      <c r="E6" s="8">
        <f>((C6*D6)/1000)</f>
        <v>0</v>
      </c>
    </row>
    <row r="7" spans="1:7" x14ac:dyDescent="0.3">
      <c r="A7" s="5">
        <v>2</v>
      </c>
      <c r="B7" s="9" t="s">
        <v>5</v>
      </c>
      <c r="C7" s="7">
        <v>800000</v>
      </c>
      <c r="D7" s="7"/>
      <c r="E7" s="8">
        <f t="shared" ref="E7:E17" si="0">((C7*D7)/1000)</f>
        <v>0</v>
      </c>
    </row>
    <row r="8" spans="1:7" x14ac:dyDescent="0.3">
      <c r="A8" s="5">
        <v>3</v>
      </c>
      <c r="B8" s="9" t="s">
        <v>6</v>
      </c>
      <c r="C8" s="7">
        <v>800000</v>
      </c>
      <c r="D8" s="7"/>
      <c r="E8" s="8">
        <f t="shared" si="0"/>
        <v>0</v>
      </c>
    </row>
    <row r="9" spans="1:7" x14ac:dyDescent="0.3">
      <c r="A9" s="5">
        <v>4</v>
      </c>
      <c r="B9" s="9" t="s">
        <v>7</v>
      </c>
      <c r="C9" s="7">
        <v>850000</v>
      </c>
      <c r="D9" s="7"/>
      <c r="E9" s="8">
        <f t="shared" si="0"/>
        <v>0</v>
      </c>
    </row>
    <row r="10" spans="1:7" x14ac:dyDescent="0.3">
      <c r="A10" s="5">
        <v>5</v>
      </c>
      <c r="B10" s="9" t="s">
        <v>8</v>
      </c>
      <c r="C10" s="7">
        <v>800000</v>
      </c>
      <c r="D10" s="7"/>
      <c r="E10" s="8">
        <f t="shared" si="0"/>
        <v>0</v>
      </c>
    </row>
    <row r="11" spans="1:7" x14ac:dyDescent="0.3">
      <c r="A11" s="5">
        <v>6</v>
      </c>
      <c r="B11" s="9" t="s">
        <v>9</v>
      </c>
      <c r="C11" s="7">
        <v>750000</v>
      </c>
      <c r="D11" s="7"/>
      <c r="E11" s="8">
        <f t="shared" si="0"/>
        <v>0</v>
      </c>
    </row>
    <row r="12" spans="1:7" x14ac:dyDescent="0.3">
      <c r="A12" s="5">
        <v>7</v>
      </c>
      <c r="B12" s="9" t="s">
        <v>10</v>
      </c>
      <c r="C12" s="7">
        <v>850000</v>
      </c>
      <c r="D12" s="7"/>
      <c r="E12" s="8">
        <f t="shared" si="0"/>
        <v>0</v>
      </c>
      <c r="G12" s="4"/>
    </row>
    <row r="13" spans="1:7" x14ac:dyDescent="0.3">
      <c r="A13" s="5">
        <v>8</v>
      </c>
      <c r="B13" s="9" t="s">
        <v>11</v>
      </c>
      <c r="C13" s="7">
        <v>900000</v>
      </c>
      <c r="D13" s="7"/>
      <c r="E13" s="8">
        <f t="shared" si="0"/>
        <v>0</v>
      </c>
    </row>
    <row r="14" spans="1:7" x14ac:dyDescent="0.3">
      <c r="A14" s="5">
        <v>9</v>
      </c>
      <c r="B14" s="9" t="s">
        <v>12</v>
      </c>
      <c r="C14" s="7">
        <v>900000</v>
      </c>
      <c r="D14" s="7"/>
      <c r="E14" s="8">
        <f t="shared" si="0"/>
        <v>0</v>
      </c>
    </row>
    <row r="15" spans="1:7" x14ac:dyDescent="0.3">
      <c r="A15" s="5">
        <v>10</v>
      </c>
      <c r="B15" s="9" t="s">
        <v>13</v>
      </c>
      <c r="C15" s="7">
        <v>850000</v>
      </c>
      <c r="D15" s="7"/>
      <c r="E15" s="8">
        <f t="shared" si="0"/>
        <v>0</v>
      </c>
    </row>
    <row r="16" spans="1:7" x14ac:dyDescent="0.3">
      <c r="A16" s="5">
        <v>11</v>
      </c>
      <c r="B16" s="9" t="s">
        <v>14</v>
      </c>
      <c r="C16" s="7">
        <v>900000</v>
      </c>
      <c r="D16" s="7"/>
      <c r="E16" s="8">
        <f t="shared" si="0"/>
        <v>0</v>
      </c>
    </row>
    <row r="17" spans="1:7" x14ac:dyDescent="0.3">
      <c r="A17" s="5">
        <v>12</v>
      </c>
      <c r="B17" s="9" t="s">
        <v>15</v>
      </c>
      <c r="C17" s="7">
        <v>800000</v>
      </c>
      <c r="D17" s="7"/>
      <c r="E17" s="8">
        <f t="shared" si="0"/>
        <v>0</v>
      </c>
    </row>
    <row r="18" spans="1:7" s="1" customFormat="1" ht="37.5" x14ac:dyDescent="0.3">
      <c r="A18" s="10"/>
      <c r="B18" s="11" t="s">
        <v>17</v>
      </c>
      <c r="C18" s="12">
        <f>SUM(C6:C17)</f>
        <v>10000000</v>
      </c>
      <c r="D18" s="7"/>
      <c r="E18" s="8">
        <f>SUM(E6:E17)</f>
        <v>0</v>
      </c>
      <c r="G1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D71C8-07BA-4A17-BBBA-D3E2E35AE43C}">
  <dimension ref="A2:G18"/>
  <sheetViews>
    <sheetView workbookViewId="0">
      <selection activeCell="C18" sqref="C18"/>
    </sheetView>
  </sheetViews>
  <sheetFormatPr defaultRowHeight="18.75" x14ac:dyDescent="0.3"/>
  <cols>
    <col min="1" max="1" width="3.7109375" style="14" bestFit="1" customWidth="1"/>
    <col min="2" max="2" width="20" style="15" bestFit="1" customWidth="1"/>
    <col min="3" max="3" width="21" style="16" customWidth="1"/>
    <col min="4" max="4" width="8.5703125" style="16" bestFit="1" customWidth="1"/>
    <col min="5" max="5" width="15" style="17" bestFit="1" customWidth="1"/>
    <col min="7" max="7" width="12" style="3" bestFit="1" customWidth="1"/>
    <col min="8" max="8" width="13.140625" bestFit="1" customWidth="1"/>
  </cols>
  <sheetData>
    <row r="2" spans="1:7" ht="75" x14ac:dyDescent="0.3">
      <c r="A2" s="5"/>
      <c r="B2" s="6" t="s">
        <v>18</v>
      </c>
      <c r="C2" s="7"/>
      <c r="D2" s="7"/>
      <c r="E2" s="8"/>
    </row>
    <row r="3" spans="1:7" x14ac:dyDescent="0.3">
      <c r="A3" s="5"/>
      <c r="B3" s="9"/>
      <c r="C3" s="7"/>
      <c r="D3" s="7"/>
      <c r="E3" s="8"/>
    </row>
    <row r="4" spans="1:7" ht="37.5" x14ac:dyDescent="0.3">
      <c r="A4" s="5"/>
      <c r="B4" s="9" t="s">
        <v>0</v>
      </c>
      <c r="C4" s="7" t="s">
        <v>1</v>
      </c>
      <c r="D4" s="7"/>
      <c r="E4" s="8"/>
    </row>
    <row r="5" spans="1:7" ht="75" x14ac:dyDescent="0.3">
      <c r="A5" s="5"/>
      <c r="B5" s="9"/>
      <c r="C5" s="7"/>
      <c r="D5" s="7" t="s">
        <v>2</v>
      </c>
      <c r="E5" s="8" t="s">
        <v>22</v>
      </c>
    </row>
    <row r="6" spans="1:7" x14ac:dyDescent="0.3">
      <c r="A6" s="5">
        <v>1</v>
      </c>
      <c r="B6" s="9" t="s">
        <v>4</v>
      </c>
      <c r="C6" s="7">
        <v>800000</v>
      </c>
      <c r="D6" s="7"/>
      <c r="E6" s="8">
        <f>((C6*D6)/1000)</f>
        <v>0</v>
      </c>
    </row>
    <row r="7" spans="1:7" x14ac:dyDescent="0.3">
      <c r="A7" s="5">
        <v>2</v>
      </c>
      <c r="B7" s="9" t="s">
        <v>5</v>
      </c>
      <c r="C7" s="7">
        <v>800000</v>
      </c>
      <c r="D7" s="7"/>
      <c r="E7" s="8">
        <f t="shared" ref="E7:E17" si="0">((C7*D7)/1000)</f>
        <v>0</v>
      </c>
    </row>
    <row r="8" spans="1:7" x14ac:dyDescent="0.3">
      <c r="A8" s="5">
        <v>3</v>
      </c>
      <c r="B8" s="9" t="s">
        <v>6</v>
      </c>
      <c r="C8" s="7">
        <v>800000</v>
      </c>
      <c r="D8" s="7"/>
      <c r="E8" s="8">
        <f t="shared" si="0"/>
        <v>0</v>
      </c>
    </row>
    <row r="9" spans="1:7" x14ac:dyDescent="0.3">
      <c r="A9" s="5">
        <v>4</v>
      </c>
      <c r="B9" s="9" t="s">
        <v>7</v>
      </c>
      <c r="C9" s="7">
        <v>850000</v>
      </c>
      <c r="D9" s="7"/>
      <c r="E9" s="8">
        <f t="shared" si="0"/>
        <v>0</v>
      </c>
    </row>
    <row r="10" spans="1:7" x14ac:dyDescent="0.3">
      <c r="A10" s="5">
        <v>5</v>
      </c>
      <c r="B10" s="9" t="s">
        <v>8</v>
      </c>
      <c r="C10" s="7">
        <v>800000</v>
      </c>
      <c r="D10" s="7"/>
      <c r="E10" s="8">
        <f t="shared" si="0"/>
        <v>0</v>
      </c>
    </row>
    <row r="11" spans="1:7" x14ac:dyDescent="0.3">
      <c r="A11" s="5">
        <v>6</v>
      </c>
      <c r="B11" s="9" t="s">
        <v>9</v>
      </c>
      <c r="C11" s="7">
        <v>750000</v>
      </c>
      <c r="D11" s="7"/>
      <c r="E11" s="8">
        <f t="shared" si="0"/>
        <v>0</v>
      </c>
    </row>
    <row r="12" spans="1:7" x14ac:dyDescent="0.3">
      <c r="A12" s="5">
        <v>7</v>
      </c>
      <c r="B12" s="9" t="s">
        <v>10</v>
      </c>
      <c r="C12" s="7">
        <v>850000</v>
      </c>
      <c r="D12" s="7"/>
      <c r="E12" s="8">
        <f t="shared" si="0"/>
        <v>0</v>
      </c>
      <c r="G12" s="4"/>
    </row>
    <row r="13" spans="1:7" x14ac:dyDescent="0.3">
      <c r="A13" s="5">
        <v>8</v>
      </c>
      <c r="B13" s="9" t="s">
        <v>11</v>
      </c>
      <c r="C13" s="7">
        <v>900000</v>
      </c>
      <c r="D13" s="7"/>
      <c r="E13" s="8">
        <f t="shared" si="0"/>
        <v>0</v>
      </c>
    </row>
    <row r="14" spans="1:7" x14ac:dyDescent="0.3">
      <c r="A14" s="5">
        <v>9</v>
      </c>
      <c r="B14" s="9" t="s">
        <v>12</v>
      </c>
      <c r="C14" s="7">
        <v>900000</v>
      </c>
      <c r="D14" s="7"/>
      <c r="E14" s="8">
        <f t="shared" si="0"/>
        <v>0</v>
      </c>
    </row>
    <row r="15" spans="1:7" x14ac:dyDescent="0.3">
      <c r="A15" s="5">
        <v>10</v>
      </c>
      <c r="B15" s="9" t="s">
        <v>13</v>
      </c>
      <c r="C15" s="7">
        <v>850000</v>
      </c>
      <c r="D15" s="7"/>
      <c r="E15" s="8">
        <f t="shared" si="0"/>
        <v>0</v>
      </c>
    </row>
    <row r="16" spans="1:7" x14ac:dyDescent="0.3">
      <c r="A16" s="5">
        <v>11</v>
      </c>
      <c r="B16" s="9" t="s">
        <v>14</v>
      </c>
      <c r="C16" s="7">
        <v>900000</v>
      </c>
      <c r="D16" s="7"/>
      <c r="E16" s="8">
        <f t="shared" si="0"/>
        <v>0</v>
      </c>
    </row>
    <row r="17" spans="1:7" x14ac:dyDescent="0.3">
      <c r="A17" s="5">
        <v>12</v>
      </c>
      <c r="B17" s="9" t="s">
        <v>15</v>
      </c>
      <c r="C17" s="7">
        <v>800000</v>
      </c>
      <c r="D17" s="7"/>
      <c r="E17" s="8">
        <f t="shared" si="0"/>
        <v>0</v>
      </c>
    </row>
    <row r="18" spans="1:7" s="1" customFormat="1" ht="37.5" x14ac:dyDescent="0.3">
      <c r="A18" s="10"/>
      <c r="B18" s="11" t="s">
        <v>26</v>
      </c>
      <c r="C18" s="12">
        <f>SUM(C6:C17)</f>
        <v>10000000</v>
      </c>
      <c r="D18" s="7"/>
      <c r="E18" s="8">
        <f>SUM(E6:E17)</f>
        <v>0</v>
      </c>
      <c r="G18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D9EC6-CFEB-4B9F-BC1F-6414447337E5}">
  <dimension ref="A3:G24"/>
  <sheetViews>
    <sheetView workbookViewId="0">
      <selection activeCell="B33" sqref="B33"/>
    </sheetView>
  </sheetViews>
  <sheetFormatPr defaultRowHeight="18.75" x14ac:dyDescent="0.3"/>
  <cols>
    <col min="1" max="1" width="3.7109375" style="14" bestFit="1" customWidth="1"/>
    <col min="2" max="2" width="20" style="23" bestFit="1" customWidth="1"/>
    <col min="3" max="3" width="19" style="16" bestFit="1" customWidth="1"/>
    <col min="4" max="4" width="11.42578125" style="16" bestFit="1" customWidth="1"/>
    <col min="5" max="5" width="18.28515625" style="17" customWidth="1"/>
    <col min="7" max="7" width="12" style="3" bestFit="1" customWidth="1"/>
    <col min="8" max="8" width="13.140625" bestFit="1" customWidth="1"/>
  </cols>
  <sheetData>
    <row r="3" spans="1:7" ht="36" customHeight="1" x14ac:dyDescent="0.3">
      <c r="A3" s="5"/>
      <c r="B3" s="26" t="s">
        <v>19</v>
      </c>
      <c r="C3" s="27"/>
      <c r="D3" s="27"/>
      <c r="E3" s="28"/>
    </row>
    <row r="4" spans="1:7" ht="6.6" customHeight="1" x14ac:dyDescent="0.3">
      <c r="A4" s="5"/>
      <c r="B4" s="20"/>
      <c r="C4" s="18"/>
      <c r="D4" s="18"/>
      <c r="E4" s="19"/>
    </row>
    <row r="5" spans="1:7" x14ac:dyDescent="0.3">
      <c r="A5" s="5"/>
      <c r="B5" s="29" t="s">
        <v>20</v>
      </c>
      <c r="C5" s="30"/>
      <c r="D5" s="30"/>
      <c r="E5" s="31"/>
    </row>
    <row r="6" spans="1:7" ht="7.15" customHeight="1" x14ac:dyDescent="0.3">
      <c r="A6" s="5"/>
      <c r="B6" s="32"/>
      <c r="C6" s="33"/>
      <c r="D6" s="33"/>
      <c r="E6" s="34"/>
    </row>
    <row r="7" spans="1:7" ht="56.25" x14ac:dyDescent="0.3">
      <c r="A7" s="5"/>
      <c r="B7" s="22" t="s">
        <v>21</v>
      </c>
      <c r="C7" s="7" t="s">
        <v>1</v>
      </c>
      <c r="D7" s="7" t="s">
        <v>2</v>
      </c>
      <c r="E7" s="8" t="s">
        <v>3</v>
      </c>
    </row>
    <row r="8" spans="1:7" ht="56.25" x14ac:dyDescent="0.3">
      <c r="A8" s="5"/>
      <c r="B8" s="22"/>
      <c r="C8" s="7"/>
      <c r="D8" s="7" t="s">
        <v>2</v>
      </c>
      <c r="E8" s="8" t="s">
        <v>3</v>
      </c>
    </row>
    <row r="9" spans="1:7" x14ac:dyDescent="0.3">
      <c r="A9" s="5"/>
      <c r="B9" s="22">
        <v>2026</v>
      </c>
      <c r="C9" s="7">
        <f>'2026'!C18</f>
        <v>10000000</v>
      </c>
      <c r="D9" s="7"/>
      <c r="E9" s="8">
        <f>((C9*D9)/1000)</f>
        <v>0</v>
      </c>
    </row>
    <row r="10" spans="1:7" x14ac:dyDescent="0.3">
      <c r="A10" s="5"/>
      <c r="B10" s="22">
        <v>2027</v>
      </c>
      <c r="C10" s="7">
        <f>'2027'!C18</f>
        <v>10000000</v>
      </c>
      <c r="D10" s="7"/>
      <c r="E10" s="8">
        <f t="shared" ref="E10:E14" si="0">((C10*D10)/1000)</f>
        <v>0</v>
      </c>
    </row>
    <row r="11" spans="1:7" ht="4.1500000000000004" customHeight="1" x14ac:dyDescent="0.3">
      <c r="A11" s="5"/>
      <c r="B11" s="22"/>
      <c r="C11" s="7"/>
      <c r="D11" s="7"/>
      <c r="E11" s="8"/>
    </row>
    <row r="12" spans="1:7" ht="37.5" x14ac:dyDescent="0.3">
      <c r="A12" s="5"/>
      <c r="B12" s="22" t="s">
        <v>23</v>
      </c>
      <c r="C12" s="12"/>
      <c r="D12" s="12"/>
      <c r="E12" s="13">
        <f t="shared" si="0"/>
        <v>0</v>
      </c>
    </row>
    <row r="13" spans="1:7" x14ac:dyDescent="0.3">
      <c r="A13" s="5"/>
      <c r="B13" s="22" t="s">
        <v>24</v>
      </c>
      <c r="C13" s="12"/>
      <c r="D13" s="12">
        <f>D14-D12</f>
        <v>0</v>
      </c>
      <c r="E13" s="13">
        <f t="shared" si="0"/>
        <v>0</v>
      </c>
    </row>
    <row r="14" spans="1:7" x14ac:dyDescent="0.3">
      <c r="A14" s="5"/>
      <c r="B14" s="22" t="s">
        <v>25</v>
      </c>
      <c r="C14" s="12">
        <f t="shared" ref="C14" si="1">C11+C12</f>
        <v>0</v>
      </c>
      <c r="D14" s="12">
        <f>D12*1.095</f>
        <v>0</v>
      </c>
      <c r="E14" s="13">
        <f t="shared" si="0"/>
        <v>0</v>
      </c>
    </row>
    <row r="15" spans="1:7" x14ac:dyDescent="0.3">
      <c r="A15" s="5"/>
      <c r="B15" s="21"/>
      <c r="C15" s="7"/>
      <c r="D15" s="7"/>
      <c r="E15" s="8"/>
      <c r="G15" s="4"/>
    </row>
    <row r="17" spans="2:6" x14ac:dyDescent="0.3">
      <c r="B17" s="24" t="s">
        <v>27</v>
      </c>
      <c r="C17" s="24"/>
      <c r="D17" s="24"/>
      <c r="E17" s="24"/>
      <c r="F17" s="24"/>
    </row>
    <row r="18" spans="2:6" x14ac:dyDescent="0.3">
      <c r="B18" s="24" t="s">
        <v>28</v>
      </c>
      <c r="C18" s="24"/>
      <c r="D18" s="24"/>
      <c r="E18" s="24"/>
      <c r="F18" s="24"/>
    </row>
    <row r="19" spans="2:6" ht="34.9" customHeight="1" x14ac:dyDescent="0.3">
      <c r="B19" s="25" t="s">
        <v>29</v>
      </c>
      <c r="C19" s="25"/>
      <c r="D19" s="25"/>
      <c r="E19" s="25"/>
      <c r="F19" s="25"/>
    </row>
    <row r="20" spans="2:6" ht="58.9" customHeight="1" x14ac:dyDescent="0.3">
      <c r="B20" s="25" t="s">
        <v>30</v>
      </c>
      <c r="C20" s="25"/>
      <c r="D20" s="25"/>
      <c r="E20" s="25"/>
      <c r="F20" s="25"/>
    </row>
    <row r="21" spans="2:6" ht="69" customHeight="1" x14ac:dyDescent="0.3">
      <c r="B21" s="25" t="s">
        <v>31</v>
      </c>
      <c r="C21" s="25"/>
      <c r="D21" s="25"/>
      <c r="E21" s="25"/>
      <c r="F21" s="25"/>
    </row>
    <row r="22" spans="2:6" ht="64.150000000000006" customHeight="1" x14ac:dyDescent="0.3">
      <c r="B22" s="25" t="s">
        <v>32</v>
      </c>
      <c r="C22" s="25"/>
      <c r="D22" s="25"/>
      <c r="E22" s="25"/>
      <c r="F22" s="25"/>
    </row>
    <row r="23" spans="2:6" ht="91.15" customHeight="1" x14ac:dyDescent="0.3">
      <c r="B23" s="25" t="s">
        <v>33</v>
      </c>
      <c r="C23" s="25"/>
      <c r="D23" s="25"/>
      <c r="E23" s="25"/>
      <c r="F23" s="25"/>
    </row>
    <row r="24" spans="2:6" ht="58.15" customHeight="1" x14ac:dyDescent="0.3">
      <c r="B24" s="25" t="s">
        <v>34</v>
      </c>
      <c r="C24" s="25"/>
      <c r="D24" s="25"/>
      <c r="E24" s="25"/>
      <c r="F24" s="25"/>
    </row>
  </sheetData>
  <mergeCells count="9">
    <mergeCell ref="B21:F21"/>
    <mergeCell ref="B22:F22"/>
    <mergeCell ref="B23:F23"/>
    <mergeCell ref="B24:F24"/>
    <mergeCell ref="B3:E3"/>
    <mergeCell ref="B5:E5"/>
    <mergeCell ref="B6:E6"/>
    <mergeCell ref="B19:F19"/>
    <mergeCell ref="B20:F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2026</vt:lpstr>
      <vt:lpstr>2027</vt:lpstr>
      <vt:lpstr>SKUPAJ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Sandi Kovačič</dc:creator>
  <cp:lastModifiedBy>Andreja Vrhovšek</cp:lastModifiedBy>
  <cp:lastPrinted>2025-09-01T05:08:17Z</cp:lastPrinted>
  <dcterms:created xsi:type="dcterms:W3CDTF">2020-06-04T05:45:06Z</dcterms:created>
  <dcterms:modified xsi:type="dcterms:W3CDTF">2025-11-03T10:35:58Z</dcterms:modified>
</cp:coreProperties>
</file>